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0" i="1" l="1"/>
  <c r="C11" i="1"/>
  <c r="C14" i="1" s="1"/>
  <c r="C15" i="1" s="1"/>
  <c r="C22" i="1" l="1"/>
  <c r="B22" i="1"/>
  <c r="A23" i="1"/>
  <c r="B23" i="1" l="1"/>
  <c r="A24" i="1"/>
  <c r="C23" i="1"/>
  <c r="A25" i="1" l="1"/>
  <c r="C24" i="1"/>
  <c r="B24" i="1"/>
  <c r="A26" i="1" l="1"/>
  <c r="C25" i="1"/>
  <c r="B25" i="1"/>
  <c r="A27" i="1" l="1"/>
  <c r="C26" i="1"/>
  <c r="B26" i="1"/>
  <c r="C27" i="1" l="1"/>
  <c r="B27" i="1"/>
  <c r="A28" i="1"/>
  <c r="A29" i="1" l="1"/>
  <c r="C28" i="1"/>
  <c r="B28" i="1"/>
  <c r="A30" i="1" l="1"/>
  <c r="B29" i="1"/>
  <c r="C29" i="1"/>
  <c r="A31" i="1" l="1"/>
  <c r="C30" i="1"/>
  <c r="B30" i="1"/>
  <c r="C31" i="1" l="1"/>
  <c r="B31" i="1"/>
  <c r="A32" i="1"/>
  <c r="A33" i="1" l="1"/>
  <c r="C32" i="1"/>
  <c r="B32" i="1"/>
  <c r="C33" i="1" l="1"/>
  <c r="A34" i="1"/>
  <c r="B33" i="1"/>
  <c r="A35" i="1" l="1"/>
  <c r="C34" i="1"/>
  <c r="B34" i="1"/>
  <c r="B35" i="1" l="1"/>
  <c r="A36" i="1"/>
  <c r="C35" i="1"/>
  <c r="A37" i="1" l="1"/>
  <c r="C36" i="1"/>
  <c r="B36" i="1"/>
  <c r="C37" i="1" l="1"/>
  <c r="A38" i="1"/>
  <c r="B37" i="1"/>
  <c r="A39" i="1" l="1"/>
  <c r="B38" i="1"/>
  <c r="C38" i="1"/>
  <c r="B39" i="1" l="1"/>
  <c r="A40" i="1"/>
  <c r="C39" i="1"/>
  <c r="A41" i="1" l="1"/>
  <c r="B40" i="1"/>
  <c r="C40" i="1"/>
  <c r="C41" i="1" l="1"/>
  <c r="A42" i="1"/>
  <c r="B41" i="1"/>
  <c r="A43" i="1" l="1"/>
  <c r="C42" i="1"/>
  <c r="B42" i="1"/>
  <c r="A44" i="1" l="1"/>
  <c r="C43" i="1"/>
  <c r="B43" i="1"/>
  <c r="A45" i="1" l="1"/>
  <c r="B44" i="1"/>
  <c r="C44" i="1"/>
  <c r="A46" i="1" l="1"/>
  <c r="B45" i="1"/>
  <c r="C45" i="1"/>
  <c r="A47" i="1" l="1"/>
  <c r="B46" i="1"/>
  <c r="C46" i="1"/>
  <c r="C47" i="1" l="1"/>
  <c r="A48" i="1"/>
  <c r="B47" i="1"/>
  <c r="A49" i="1" l="1"/>
  <c r="C48" i="1"/>
  <c r="B48" i="1"/>
  <c r="C49" i="1" l="1"/>
  <c r="A50" i="1"/>
  <c r="B49" i="1"/>
  <c r="A51" i="1" l="1"/>
  <c r="B50" i="1"/>
  <c r="C50" i="1"/>
  <c r="B51" i="1" l="1"/>
  <c r="A52" i="1"/>
  <c r="C51" i="1"/>
  <c r="C52" i="1" l="1"/>
  <c r="B52" i="1"/>
  <c r="A53" i="1"/>
  <c r="A54" i="1" l="1"/>
  <c r="C53" i="1"/>
  <c r="B53" i="1"/>
  <c r="B54" i="1" l="1"/>
  <c r="A55" i="1"/>
  <c r="C54" i="1"/>
  <c r="B55" i="1" l="1"/>
  <c r="C55" i="1"/>
  <c r="A56" i="1"/>
  <c r="B56" i="1" l="1"/>
  <c r="A57" i="1"/>
  <c r="C56" i="1"/>
  <c r="A58" i="1" l="1"/>
  <c r="C57" i="1"/>
  <c r="B57" i="1"/>
  <c r="C58" i="1" l="1"/>
  <c r="A59" i="1"/>
  <c r="B58" i="1"/>
  <c r="B59" i="1" l="1"/>
  <c r="C59" i="1"/>
  <c r="A60" i="1"/>
  <c r="A61" i="1" l="1"/>
  <c r="B60" i="1"/>
  <c r="C60" i="1"/>
  <c r="A62" i="1" l="1"/>
  <c r="B61" i="1"/>
  <c r="C61" i="1"/>
  <c r="B62" i="1" l="1"/>
  <c r="A63" i="1"/>
  <c r="C62" i="1"/>
  <c r="B63" i="1" l="1"/>
  <c r="A64" i="1"/>
  <c r="C63" i="1"/>
  <c r="C64" i="1" l="1"/>
  <c r="B64" i="1"/>
  <c r="A65" i="1"/>
  <c r="A66" i="1" l="1"/>
  <c r="C65" i="1"/>
  <c r="B65" i="1"/>
  <c r="A67" i="1" l="1"/>
  <c r="B66" i="1"/>
  <c r="C66" i="1"/>
  <c r="B67" i="1" l="1"/>
  <c r="A68" i="1"/>
  <c r="C67" i="1"/>
  <c r="B68" i="1" l="1"/>
  <c r="A69" i="1"/>
  <c r="C68" i="1"/>
  <c r="A70" i="1" l="1"/>
  <c r="B69" i="1"/>
  <c r="C69" i="1"/>
  <c r="C70" i="1" l="1"/>
  <c r="B70" i="1"/>
  <c r="A71" i="1"/>
  <c r="B71" i="1" l="1"/>
  <c r="C71" i="1"/>
  <c r="A72" i="1"/>
  <c r="A73" i="1" l="1"/>
  <c r="C72" i="1"/>
  <c r="B72" i="1"/>
  <c r="C73" i="1" l="1"/>
  <c r="A74" i="1"/>
  <c r="B73" i="1"/>
  <c r="A75" i="1" l="1"/>
  <c r="B74" i="1"/>
  <c r="C74" i="1"/>
  <c r="B75" i="1" l="1"/>
  <c r="A76" i="1"/>
  <c r="C75" i="1"/>
  <c r="C76" i="1" l="1"/>
  <c r="A77" i="1"/>
  <c r="B76" i="1"/>
  <c r="A78" i="1" l="1"/>
  <c r="C77" i="1"/>
  <c r="B77" i="1"/>
  <c r="A79" i="1" l="1"/>
  <c r="B78" i="1"/>
  <c r="C78" i="1"/>
  <c r="B79" i="1" l="1"/>
  <c r="A80" i="1"/>
  <c r="C79" i="1"/>
  <c r="A81" i="1" l="1"/>
  <c r="B80" i="1"/>
  <c r="C80" i="1"/>
  <c r="A82" i="1" l="1"/>
  <c r="B81" i="1"/>
  <c r="C81" i="1"/>
  <c r="A83" i="1" l="1"/>
  <c r="B82" i="1"/>
  <c r="C82" i="1"/>
  <c r="C83" i="1" l="1"/>
  <c r="A84" i="1"/>
  <c r="B83" i="1"/>
  <c r="A85" i="1" l="1"/>
  <c r="B84" i="1"/>
  <c r="C84" i="1"/>
  <c r="A86" i="1" l="1"/>
  <c r="C85" i="1"/>
  <c r="B85" i="1"/>
  <c r="B86" i="1" l="1"/>
  <c r="A87" i="1"/>
  <c r="C86" i="1"/>
  <c r="A88" i="1" l="1"/>
  <c r="C87" i="1"/>
  <c r="B87" i="1"/>
  <c r="B88" i="1" l="1"/>
  <c r="C88" i="1"/>
</calcChain>
</file>

<file path=xl/sharedStrings.xml><?xml version="1.0" encoding="utf-8"?>
<sst xmlns="http://schemas.openxmlformats.org/spreadsheetml/2006/main" count="20" uniqueCount="20">
  <si>
    <t>Inputs</t>
  </si>
  <si>
    <t xml:space="preserve">Reorder </t>
  </si>
  <si>
    <t xml:space="preserve">Safety </t>
  </si>
  <si>
    <t xml:space="preserve">Cycle Service </t>
  </si>
  <si>
    <t>Cycle Service Level &amp; Inventory</t>
  </si>
  <si>
    <t xml:space="preserve">Target cycle service level </t>
  </si>
  <si>
    <t>Output</t>
  </si>
  <si>
    <r>
      <t xml:space="preserve">Lead time, </t>
    </r>
    <r>
      <rPr>
        <i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</si>
  <si>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>Level (</t>
    </r>
    <r>
      <rPr>
        <i/>
        <sz val="14"/>
        <rFont val="Arial"/>
        <family val="2"/>
      </rPr>
      <t>CSL</t>
    </r>
    <r>
      <rPr>
        <sz val="14"/>
        <rFont val="Arial"/>
        <family val="2"/>
      </rPr>
      <t>)</t>
    </r>
  </si>
  <si>
    <t>Exercise 12-1: Apple Store</t>
  </si>
  <si>
    <t>Distribution of Demand during Lead Time</t>
  </si>
  <si>
    <t>Safety inventory, ss =</t>
  </si>
  <si>
    <t>Reorder point, ROP =</t>
  </si>
  <si>
    <t>Reorder point increment =</t>
  </si>
  <si>
    <r>
      <t>Mean demand during lead time, D</t>
    </r>
    <r>
      <rPr>
        <i/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</si>
  <si>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SD of demand during lead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</si>
  <si>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Average demand per unit time, </t>
    </r>
    <r>
      <rPr>
        <i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</si>
  <si>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 xml:space="preserve">SD of demand per unit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</si>
  <si>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>Inventory (</t>
    </r>
    <r>
      <rPr>
        <i/>
        <sz val="14"/>
        <rFont val="Arial"/>
        <family val="2"/>
      </rPr>
      <t>ss</t>
    </r>
    <r>
      <rPr>
        <sz val="14"/>
        <rFont val="Arial"/>
        <family val="2"/>
      </rPr>
      <t>)</t>
    </r>
  </si>
  <si>
    <r>
      <t>Point (</t>
    </r>
    <r>
      <rPr>
        <i/>
        <sz val="14"/>
        <rFont val="Arial"/>
        <family val="2"/>
      </rPr>
      <t>ROP</t>
    </r>
    <r>
      <rPr>
        <sz val="14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</si>
</sst>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0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4"/>
      <name val="Calibri"/>
      <family val="2"/>
    </font>
    <font>
      <vertAlign val="subscript"/>
      <sz val="14"/>
      <name val="Arial"/>
      <family val="2"/>
    </font>
    <font>
      <i/>
      <vertAlign val="subscript"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45">
    <xf numFmtId="164" fontId="0" fillId="0" borderId="0" xfId="0"/>
    <xf numFmtId="164" fontId="3" fillId="0" borderId="0" xfId="0" applyFont="1"/>
    <xf numFmtId="166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3" fillId="0" borderId="0" xfId="0" applyFont="1" applyFill="1" applyBorder="1"/>
    <xf numFmtId="164" fontId="5" fillId="0" borderId="0" xfId="0" applyFont="1" applyFill="1" applyBorder="1"/>
    <xf numFmtId="164" fontId="3" fillId="0" borderId="0" xfId="0" applyFont="1" applyFill="1"/>
    <xf numFmtId="166" fontId="3" fillId="0" borderId="0" xfId="0" applyNumberFormat="1" applyFont="1" applyFill="1" applyAlignment="1">
      <alignment horizontal="center"/>
    </xf>
    <xf numFmtId="165" fontId="3" fillId="2" borderId="7" xfId="1" applyNumberFormat="1" applyFont="1" applyFill="1" applyBorder="1"/>
    <xf numFmtId="164" fontId="3" fillId="0" borderId="3" xfId="0" applyFont="1" applyFill="1" applyBorder="1"/>
    <xf numFmtId="164" fontId="3" fillId="2" borderId="8" xfId="0" applyFont="1" applyFill="1" applyBorder="1"/>
    <xf numFmtId="164" fontId="3" fillId="0" borderId="4" xfId="0" applyFont="1" applyFill="1" applyBorder="1"/>
    <xf numFmtId="164" fontId="3" fillId="0" borderId="5" xfId="0" applyFont="1" applyFill="1" applyBorder="1"/>
    <xf numFmtId="164" fontId="3" fillId="2" borderId="6" xfId="0" applyFont="1" applyFill="1" applyBorder="1"/>
    <xf numFmtId="164" fontId="3" fillId="0" borderId="7" xfId="0" applyFont="1" applyFill="1" applyBorder="1"/>
    <xf numFmtId="165" fontId="3" fillId="0" borderId="6" xfId="1" applyNumberFormat="1" applyFont="1" applyFill="1" applyBorder="1"/>
    <xf numFmtId="164" fontId="5" fillId="0" borderId="0" xfId="0" applyFont="1"/>
    <xf numFmtId="164" fontId="3" fillId="0" borderId="2" xfId="0" applyFont="1" applyBorder="1"/>
    <xf numFmtId="1" fontId="3" fillId="3" borderId="7" xfId="0" applyNumberFormat="1" applyFont="1" applyFill="1" applyBorder="1"/>
    <xf numFmtId="164" fontId="3" fillId="0" borderId="5" xfId="0" applyFont="1" applyBorder="1"/>
    <xf numFmtId="1" fontId="3" fillId="3" borderId="6" xfId="0" applyNumberFormat="1" applyFont="1" applyFill="1" applyBorder="1"/>
    <xf numFmtId="164" fontId="3" fillId="0" borderId="10" xfId="0" applyFont="1" applyBorder="1"/>
    <xf numFmtId="164" fontId="3" fillId="0" borderId="11" xfId="0" applyFont="1" applyFill="1" applyBorder="1"/>
    <xf numFmtId="164" fontId="3" fillId="0" borderId="0" xfId="0" applyFont="1" applyBorder="1"/>
    <xf numFmtId="166" fontId="3" fillId="0" borderId="0" xfId="0" applyNumberFormat="1" applyFont="1" applyBorder="1" applyAlignment="1">
      <alignment horizontal="center"/>
    </xf>
    <xf numFmtId="166" fontId="3" fillId="0" borderId="7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/>
    </xf>
    <xf numFmtId="164" fontId="3" fillId="0" borderId="2" xfId="0" applyFont="1" applyBorder="1" applyAlignment="1">
      <alignment horizontal="center"/>
    </xf>
    <xf numFmtId="166" fontId="3" fillId="0" borderId="7" xfId="1" applyNumberFormat="1" applyFont="1" applyBorder="1" applyAlignment="1">
      <alignment horizontal="center"/>
    </xf>
    <xf numFmtId="164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3" xfId="0" applyFont="1" applyBorder="1" applyAlignment="1">
      <alignment horizontal="center"/>
    </xf>
    <xf numFmtId="166" fontId="3" fillId="0" borderId="8" xfId="1" applyNumberFormat="1" applyFont="1" applyBorder="1" applyAlignment="1">
      <alignment horizontal="center"/>
    </xf>
    <xf numFmtId="164" fontId="3" fillId="3" borderId="9" xfId="0" applyFont="1" applyFill="1" applyBorder="1" applyAlignment="1">
      <alignment horizontal="center"/>
    </xf>
    <xf numFmtId="164" fontId="3" fillId="3" borderId="10" xfId="0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4" fontId="3" fillId="0" borderId="4" xfId="0" applyFont="1" applyBorder="1" applyAlignment="1">
      <alignment horizontal="center"/>
    </xf>
    <xf numFmtId="164" fontId="3" fillId="0" borderId="5" xfId="0" applyFont="1" applyBorder="1" applyAlignment="1">
      <alignment horizontal="center"/>
    </xf>
    <xf numFmtId="166" fontId="3" fillId="0" borderId="6" xfId="1" applyNumberFormat="1" applyFont="1" applyBorder="1" applyAlignment="1">
      <alignment horizontal="center"/>
    </xf>
    <xf numFmtId="164" fontId="2" fillId="0" borderId="0" xfId="0" applyFont="1" applyFill="1"/>
    <xf numFmtId="164" fontId="3" fillId="0" borderId="1" xfId="0" applyFont="1" applyFill="1" applyBorder="1"/>
    <xf numFmtId="164" fontId="3" fillId="0" borderId="2" xfId="0" applyFont="1" applyFill="1" applyBorder="1"/>
    <xf numFmtId="164" fontId="3" fillId="0" borderId="9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03"/>
  <sheetViews>
    <sheetView tabSelected="1" zoomScale="90" zoomScaleNormal="90" workbookViewId="0">
      <selection activeCell="F15" sqref="F15"/>
    </sheetView>
  </sheetViews>
  <sheetFormatPr defaultColWidth="9.1796875" defaultRowHeight="17.5" x14ac:dyDescent="0.35"/>
  <cols>
    <col min="1" max="2" width="30.7265625" style="1" customWidth="1"/>
    <col min="3" max="3" width="30.7265625" style="3" customWidth="1"/>
    <col min="4" max="4" width="12.26953125" style="1" customWidth="1"/>
    <col min="5" max="16384" width="9.1796875" style="1"/>
  </cols>
  <sheetData>
    <row r="1" spans="1:8" ht="18" x14ac:dyDescent="0.4">
      <c r="A1" s="41" t="s">
        <v>9</v>
      </c>
      <c r="C1" s="2"/>
    </row>
    <row r="2" spans="1:8" x14ac:dyDescent="0.35">
      <c r="F2" s="4"/>
    </row>
    <row r="3" spans="1:8" ht="18.5" thickBot="1" x14ac:dyDescent="0.45">
      <c r="A3" s="5" t="s">
        <v>0</v>
      </c>
      <c r="B3" s="6"/>
      <c r="C3" s="7"/>
      <c r="D3" s="6"/>
      <c r="G3" s="6"/>
      <c r="H3" s="6"/>
    </row>
    <row r="4" spans="1:8" x14ac:dyDescent="0.35">
      <c r="A4" s="42" t="s">
        <v>16</v>
      </c>
      <c r="B4" s="43"/>
      <c r="C4" s="8">
        <v>500</v>
      </c>
      <c r="F4" s="6"/>
      <c r="G4" s="6"/>
      <c r="H4" s="6"/>
    </row>
    <row r="5" spans="1:8" x14ac:dyDescent="0.35">
      <c r="A5" s="9" t="s">
        <v>7</v>
      </c>
      <c r="B5" s="4"/>
      <c r="C5" s="10">
        <v>4</v>
      </c>
      <c r="F5" s="6"/>
      <c r="G5" s="6"/>
      <c r="H5" s="6"/>
    </row>
    <row r="6" spans="1:8" ht="20.5" x14ac:dyDescent="0.5">
      <c r="A6" s="9" t="s">
        <v>17</v>
      </c>
      <c r="B6" s="4"/>
      <c r="C6" s="10">
        <v>300</v>
      </c>
      <c r="F6" s="6"/>
      <c r="G6" s="6"/>
      <c r="H6" s="6"/>
    </row>
    <row r="7" spans="1:8" ht="18" thickBot="1" x14ac:dyDescent="0.4">
      <c r="A7" s="11" t="s">
        <v>5</v>
      </c>
      <c r="B7" s="12"/>
      <c r="C7" s="13">
        <v>0.95</v>
      </c>
      <c r="F7" s="6"/>
      <c r="G7" s="6"/>
      <c r="H7" s="6"/>
    </row>
    <row r="8" spans="1:8" x14ac:dyDescent="0.35">
      <c r="A8" s="4"/>
      <c r="B8" s="4"/>
      <c r="C8" s="4"/>
      <c r="F8" s="6"/>
      <c r="G8" s="6"/>
      <c r="H8" s="6"/>
    </row>
    <row r="9" spans="1:8" ht="18.5" thickBot="1" x14ac:dyDescent="0.45">
      <c r="A9" s="5" t="s">
        <v>10</v>
      </c>
      <c r="B9" s="6"/>
      <c r="C9" s="6"/>
      <c r="F9" s="6"/>
      <c r="G9" s="6"/>
      <c r="H9" s="6"/>
    </row>
    <row r="10" spans="1:8" ht="21.5" x14ac:dyDescent="0.55000000000000004">
      <c r="A10" s="42" t="s">
        <v>14</v>
      </c>
      <c r="B10" s="43"/>
      <c r="C10" s="14">
        <f>C4*C5</f>
        <v>2000</v>
      </c>
      <c r="F10" s="6"/>
      <c r="G10" s="6"/>
      <c r="H10" s="6"/>
    </row>
    <row r="11" spans="1:8" ht="21" thickBot="1" x14ac:dyDescent="0.55000000000000004">
      <c r="A11" s="11" t="s">
        <v>15</v>
      </c>
      <c r="B11" s="12"/>
      <c r="C11" s="15">
        <f>C6*SQRT(C5)</f>
        <v>600</v>
      </c>
      <c r="F11" s="6"/>
      <c r="G11" s="6"/>
      <c r="H11" s="6"/>
    </row>
    <row r="12" spans="1:8" ht="15" customHeight="1" x14ac:dyDescent="0.35">
      <c r="A12" s="6"/>
      <c r="B12" s="6"/>
      <c r="C12" s="6"/>
      <c r="F12" s="6"/>
      <c r="G12" s="6"/>
      <c r="H12" s="6"/>
    </row>
    <row r="13" spans="1:8" ht="18.5" thickBot="1" x14ac:dyDescent="0.45">
      <c r="A13" s="16" t="s">
        <v>6</v>
      </c>
      <c r="C13" s="1"/>
      <c r="F13" s="6"/>
      <c r="G13" s="6"/>
      <c r="H13" s="6"/>
    </row>
    <row r="14" spans="1:8" x14ac:dyDescent="0.35">
      <c r="A14" s="42" t="s">
        <v>11</v>
      </c>
      <c r="B14" s="17"/>
      <c r="C14" s="18">
        <f>NORMSINV(C7)*C11</f>
        <v>986.91217617088296</v>
      </c>
      <c r="F14" s="6"/>
      <c r="G14" s="6"/>
      <c r="H14" s="6"/>
    </row>
    <row r="15" spans="1:8" ht="18" thickBot="1" x14ac:dyDescent="0.4">
      <c r="A15" s="11" t="s">
        <v>12</v>
      </c>
      <c r="B15" s="19"/>
      <c r="C15" s="20">
        <f>C14+C10</f>
        <v>2986.912176170883</v>
      </c>
      <c r="F15" s="6"/>
      <c r="G15" s="6"/>
      <c r="H15" s="6"/>
    </row>
    <row r="16" spans="1:8" ht="18" thickBot="1" x14ac:dyDescent="0.4">
      <c r="C16" s="1"/>
      <c r="F16" s="6"/>
      <c r="G16" s="6"/>
      <c r="H16" s="6"/>
    </row>
    <row r="17" spans="1:9" ht="18" thickBot="1" x14ac:dyDescent="0.4">
      <c r="A17" s="44" t="s">
        <v>13</v>
      </c>
      <c r="B17" s="21"/>
      <c r="C17" s="22">
        <v>10</v>
      </c>
      <c r="F17" s="6"/>
      <c r="G17" s="6"/>
      <c r="H17" s="6"/>
    </row>
    <row r="18" spans="1:9" x14ac:dyDescent="0.35">
      <c r="A18" s="23"/>
      <c r="B18" s="23"/>
      <c r="C18" s="24"/>
      <c r="D18" s="23"/>
      <c r="F18" s="6"/>
      <c r="G18" s="6"/>
      <c r="H18" s="6"/>
    </row>
    <row r="19" spans="1:9" ht="18.5" thickBot="1" x14ac:dyDescent="0.45">
      <c r="A19" s="5" t="s">
        <v>4</v>
      </c>
      <c r="F19" s="6"/>
      <c r="G19" s="6"/>
      <c r="H19" s="6"/>
    </row>
    <row r="20" spans="1:9" x14ac:dyDescent="0.35">
      <c r="A20" s="42" t="s">
        <v>1</v>
      </c>
      <c r="B20" s="43" t="s">
        <v>2</v>
      </c>
      <c r="C20" s="25" t="s">
        <v>3</v>
      </c>
      <c r="D20" s="26"/>
      <c r="E20" s="4"/>
      <c r="F20" s="4"/>
      <c r="G20" s="4"/>
      <c r="H20" s="4"/>
      <c r="I20" s="23"/>
    </row>
    <row r="21" spans="1:9" ht="18" thickBot="1" x14ac:dyDescent="0.4">
      <c r="A21" s="9" t="s">
        <v>19</v>
      </c>
      <c r="B21" s="4" t="s">
        <v>18</v>
      </c>
      <c r="C21" s="27" t="s">
        <v>8</v>
      </c>
      <c r="D21" s="26"/>
      <c r="E21" s="4"/>
      <c r="F21" s="4"/>
      <c r="G21" s="4"/>
      <c r="H21" s="4"/>
      <c r="I21" s="23"/>
    </row>
    <row r="22" spans="1:9" x14ac:dyDescent="0.35">
      <c r="A22" s="28">
        <v>2600</v>
      </c>
      <c r="B22" s="29">
        <f t="shared" ref="B22:B53" si="0">+A22-$C$10</f>
        <v>600</v>
      </c>
      <c r="C22" s="30">
        <f t="shared" ref="C22:C53" si="1">NORMDIST(A22,$C$10,$C$11,1)</f>
        <v>0.84134474606854304</v>
      </c>
      <c r="D22" s="31"/>
      <c r="E22" s="32"/>
      <c r="F22" s="23"/>
      <c r="G22" s="23"/>
      <c r="H22" s="23"/>
      <c r="I22" s="23"/>
    </row>
    <row r="23" spans="1:9" x14ac:dyDescent="0.35">
      <c r="A23" s="33">
        <f t="shared" ref="A23:A54" si="2">+A22+$C$17</f>
        <v>2610</v>
      </c>
      <c r="B23" s="31">
        <f t="shared" si="0"/>
        <v>610</v>
      </c>
      <c r="C23" s="34">
        <f t="shared" si="1"/>
        <v>0.84534398598277571</v>
      </c>
      <c r="D23" s="31"/>
      <c r="E23" s="32"/>
      <c r="F23" s="23"/>
      <c r="G23" s="23"/>
      <c r="H23" s="23"/>
      <c r="I23" s="23"/>
    </row>
    <row r="24" spans="1:9" x14ac:dyDescent="0.35">
      <c r="A24" s="33">
        <f t="shared" si="2"/>
        <v>2620</v>
      </c>
      <c r="B24" s="31">
        <f t="shared" si="0"/>
        <v>620</v>
      </c>
      <c r="C24" s="34">
        <f t="shared" si="1"/>
        <v>0.84927603343097546</v>
      </c>
      <c r="D24" s="31"/>
      <c r="E24" s="32"/>
      <c r="F24" s="23"/>
      <c r="G24" s="23"/>
      <c r="H24" s="23"/>
      <c r="I24" s="23"/>
    </row>
    <row r="25" spans="1:9" x14ac:dyDescent="0.35">
      <c r="A25" s="33">
        <f t="shared" si="2"/>
        <v>2630</v>
      </c>
      <c r="B25" s="31">
        <f t="shared" si="0"/>
        <v>630</v>
      </c>
      <c r="C25" s="34">
        <f t="shared" si="1"/>
        <v>0.85314094362410409</v>
      </c>
      <c r="D25" s="31"/>
      <c r="E25" s="32"/>
      <c r="F25" s="23"/>
      <c r="G25" s="23"/>
      <c r="H25" s="23"/>
      <c r="I25" s="23"/>
    </row>
    <row r="26" spans="1:9" x14ac:dyDescent="0.35">
      <c r="A26" s="33">
        <f t="shared" si="2"/>
        <v>2640</v>
      </c>
      <c r="B26" s="31">
        <f t="shared" si="0"/>
        <v>640</v>
      </c>
      <c r="C26" s="34">
        <f t="shared" si="1"/>
        <v>0.85693880780449094</v>
      </c>
      <c r="D26" s="31"/>
      <c r="E26" s="32"/>
      <c r="F26" s="23"/>
      <c r="G26" s="23"/>
      <c r="H26" s="23"/>
      <c r="I26" s="23"/>
    </row>
    <row r="27" spans="1:9" x14ac:dyDescent="0.35">
      <c r="A27" s="33">
        <f t="shared" si="2"/>
        <v>2650</v>
      </c>
      <c r="B27" s="31">
        <f t="shared" si="0"/>
        <v>650</v>
      </c>
      <c r="C27" s="34">
        <f t="shared" si="1"/>
        <v>0.86066975255037792</v>
      </c>
      <c r="D27" s="31"/>
      <c r="E27" s="32"/>
      <c r="F27" s="23"/>
      <c r="G27" s="23"/>
      <c r="H27" s="23"/>
      <c r="I27" s="23"/>
    </row>
    <row r="28" spans="1:9" x14ac:dyDescent="0.35">
      <c r="A28" s="33">
        <f t="shared" si="2"/>
        <v>2660</v>
      </c>
      <c r="B28" s="31">
        <f t="shared" si="0"/>
        <v>660</v>
      </c>
      <c r="C28" s="34">
        <f t="shared" si="1"/>
        <v>0.86433393905361733</v>
      </c>
      <c r="D28" s="31"/>
      <c r="E28" s="32"/>
      <c r="F28" s="23"/>
      <c r="G28" s="23"/>
      <c r="H28" s="23"/>
      <c r="I28" s="23"/>
    </row>
    <row r="29" spans="1:9" x14ac:dyDescent="0.35">
      <c r="A29" s="33">
        <f t="shared" si="2"/>
        <v>2670</v>
      </c>
      <c r="B29" s="31">
        <f t="shared" si="0"/>
        <v>670</v>
      </c>
      <c r="C29" s="34">
        <f t="shared" si="1"/>
        <v>0.86793156237198454</v>
      </c>
      <c r="D29" s="31"/>
      <c r="E29" s="32"/>
      <c r="F29" s="23"/>
      <c r="G29" s="23"/>
      <c r="H29" s="23"/>
      <c r="I29" s="23"/>
    </row>
    <row r="30" spans="1:9" x14ac:dyDescent="0.35">
      <c r="A30" s="33">
        <f t="shared" si="2"/>
        <v>2680</v>
      </c>
      <c r="B30" s="31">
        <f t="shared" si="0"/>
        <v>680</v>
      </c>
      <c r="C30" s="34">
        <f t="shared" si="1"/>
        <v>0.871462850657585</v>
      </c>
      <c r="D30" s="31"/>
      <c r="E30" s="32"/>
      <c r="F30" s="23"/>
      <c r="G30" s="23"/>
      <c r="H30" s="23"/>
      <c r="I30" s="23"/>
    </row>
    <row r="31" spans="1:9" x14ac:dyDescent="0.35">
      <c r="A31" s="33">
        <f t="shared" si="2"/>
        <v>2690</v>
      </c>
      <c r="B31" s="31">
        <f t="shared" si="0"/>
        <v>690</v>
      </c>
      <c r="C31" s="34">
        <f t="shared" si="1"/>
        <v>0.87492806436284976</v>
      </c>
      <c r="D31" s="31"/>
      <c r="E31" s="32"/>
      <c r="F31" s="23"/>
      <c r="G31" s="23"/>
      <c r="H31" s="23"/>
      <c r="I31" s="23"/>
    </row>
    <row r="32" spans="1:9" x14ac:dyDescent="0.35">
      <c r="A32" s="33">
        <f t="shared" si="2"/>
        <v>2700</v>
      </c>
      <c r="B32" s="31">
        <f t="shared" si="0"/>
        <v>700</v>
      </c>
      <c r="C32" s="34">
        <f t="shared" si="1"/>
        <v>0.87832749542561872</v>
      </c>
      <c r="D32" s="31"/>
      <c r="E32" s="32"/>
      <c r="F32" s="23"/>
      <c r="G32" s="23"/>
      <c r="H32" s="23"/>
      <c r="I32" s="23"/>
    </row>
    <row r="33" spans="1:9" x14ac:dyDescent="0.35">
      <c r="A33" s="33">
        <f t="shared" si="2"/>
        <v>2710</v>
      </c>
      <c r="B33" s="31">
        <f t="shared" si="0"/>
        <v>710</v>
      </c>
      <c r="C33" s="34">
        <f t="shared" si="1"/>
        <v>0.88166146643482535</v>
      </c>
      <c r="D33" s="31"/>
      <c r="E33" s="32"/>
      <c r="F33" s="23"/>
      <c r="G33" s="23"/>
      <c r="H33" s="23"/>
      <c r="I33" s="23"/>
    </row>
    <row r="34" spans="1:9" x14ac:dyDescent="0.35">
      <c r="A34" s="33">
        <f t="shared" si="2"/>
        <v>2720</v>
      </c>
      <c r="B34" s="31">
        <f t="shared" si="0"/>
        <v>720</v>
      </c>
      <c r="C34" s="34">
        <f t="shared" si="1"/>
        <v>0.88493032977829178</v>
      </c>
      <c r="D34" s="31"/>
      <c r="E34" s="32"/>
      <c r="F34" s="23"/>
      <c r="G34" s="23"/>
      <c r="H34" s="23"/>
      <c r="I34" s="23"/>
    </row>
    <row r="35" spans="1:9" x14ac:dyDescent="0.35">
      <c r="A35" s="33">
        <f t="shared" si="2"/>
        <v>2730</v>
      </c>
      <c r="B35" s="31">
        <f t="shared" si="0"/>
        <v>730</v>
      </c>
      <c r="C35" s="34">
        <f t="shared" si="1"/>
        <v>0.88813446677415142</v>
      </c>
      <c r="D35" s="31"/>
      <c r="E35" s="32"/>
      <c r="F35" s="23"/>
      <c r="G35" s="23"/>
      <c r="H35" s="23"/>
      <c r="I35" s="23"/>
    </row>
    <row r="36" spans="1:9" x14ac:dyDescent="0.35">
      <c r="A36" s="33">
        <f t="shared" si="2"/>
        <v>2740</v>
      </c>
      <c r="B36" s="31">
        <f t="shared" si="0"/>
        <v>740</v>
      </c>
      <c r="C36" s="34">
        <f t="shared" si="1"/>
        <v>0.89127428678740883</v>
      </c>
      <c r="D36" s="31"/>
      <c r="E36" s="32"/>
      <c r="F36" s="23"/>
      <c r="G36" s="23"/>
      <c r="H36" s="23"/>
      <c r="I36" s="23"/>
    </row>
    <row r="37" spans="1:9" x14ac:dyDescent="0.35">
      <c r="A37" s="33">
        <f t="shared" si="2"/>
        <v>2750</v>
      </c>
      <c r="B37" s="31">
        <f t="shared" si="0"/>
        <v>750</v>
      </c>
      <c r="C37" s="34">
        <f t="shared" si="1"/>
        <v>0.89435022633314476</v>
      </c>
      <c r="D37" s="31"/>
      <c r="E37" s="32"/>
      <c r="F37" s="23"/>
      <c r="G37" s="23"/>
      <c r="H37" s="23"/>
      <c r="I37" s="23"/>
    </row>
    <row r="38" spans="1:9" x14ac:dyDescent="0.35">
      <c r="A38" s="33">
        <f t="shared" si="2"/>
        <v>2760</v>
      </c>
      <c r="B38" s="31">
        <f t="shared" si="0"/>
        <v>760</v>
      </c>
      <c r="C38" s="34">
        <f t="shared" si="1"/>
        <v>0.89736274816786421</v>
      </c>
      <c r="D38" s="31"/>
      <c r="E38" s="32"/>
      <c r="F38" s="23"/>
      <c r="G38" s="23"/>
      <c r="H38" s="23"/>
      <c r="I38" s="23"/>
    </row>
    <row r="39" spans="1:9" x14ac:dyDescent="0.35">
      <c r="A39" s="33">
        <f t="shared" si="2"/>
        <v>2770</v>
      </c>
      <c r="B39" s="31">
        <f t="shared" si="0"/>
        <v>770</v>
      </c>
      <c r="C39" s="34">
        <f t="shared" si="1"/>
        <v>0.9003123403704778</v>
      </c>
      <c r="D39" s="31"/>
      <c r="E39" s="32"/>
      <c r="F39" s="23"/>
      <c r="G39" s="23"/>
      <c r="H39" s="23"/>
      <c r="I39" s="23"/>
    </row>
    <row r="40" spans="1:9" x14ac:dyDescent="0.35">
      <c r="A40" s="33">
        <f t="shared" si="2"/>
        <v>2780</v>
      </c>
      <c r="B40" s="31">
        <f t="shared" si="0"/>
        <v>780</v>
      </c>
      <c r="C40" s="34">
        <f t="shared" si="1"/>
        <v>0.9031995154143897</v>
      </c>
      <c r="D40" s="31"/>
      <c r="E40" s="32"/>
      <c r="F40" s="23"/>
      <c r="G40" s="23"/>
      <c r="H40" s="23"/>
      <c r="I40" s="23"/>
    </row>
    <row r="41" spans="1:9" x14ac:dyDescent="0.35">
      <c r="A41" s="33">
        <f t="shared" si="2"/>
        <v>2790</v>
      </c>
      <c r="B41" s="31">
        <f t="shared" si="0"/>
        <v>790</v>
      </c>
      <c r="C41" s="34">
        <f t="shared" si="1"/>
        <v>0.90602480923215267</v>
      </c>
      <c r="D41" s="31"/>
      <c r="E41" s="32"/>
      <c r="F41" s="23"/>
      <c r="G41" s="23"/>
      <c r="H41" s="23"/>
      <c r="I41" s="23"/>
    </row>
    <row r="42" spans="1:9" x14ac:dyDescent="0.35">
      <c r="A42" s="33">
        <f t="shared" si="2"/>
        <v>2800</v>
      </c>
      <c r="B42" s="31">
        <f t="shared" si="0"/>
        <v>800</v>
      </c>
      <c r="C42" s="34">
        <f t="shared" si="1"/>
        <v>0.90878878027413212</v>
      </c>
      <c r="D42" s="31"/>
      <c r="E42" s="32"/>
      <c r="F42" s="23"/>
      <c r="G42" s="23"/>
      <c r="H42" s="23"/>
      <c r="I42" s="23"/>
    </row>
    <row r="43" spans="1:9" x14ac:dyDescent="0.35">
      <c r="A43" s="33">
        <f t="shared" si="2"/>
        <v>2810</v>
      </c>
      <c r="B43" s="31">
        <f t="shared" si="0"/>
        <v>810</v>
      </c>
      <c r="C43" s="34">
        <f t="shared" si="1"/>
        <v>0.91149200856259804</v>
      </c>
      <c r="D43" s="31"/>
      <c r="E43" s="32"/>
      <c r="F43" s="23"/>
      <c r="G43" s="23"/>
      <c r="H43" s="23"/>
      <c r="I43" s="23"/>
    </row>
    <row r="44" spans="1:9" x14ac:dyDescent="0.35">
      <c r="A44" s="33">
        <f t="shared" si="2"/>
        <v>2820</v>
      </c>
      <c r="B44" s="31">
        <f t="shared" si="0"/>
        <v>820</v>
      </c>
      <c r="C44" s="34">
        <f t="shared" si="1"/>
        <v>0.91413509474264409</v>
      </c>
      <c r="D44" s="31"/>
      <c r="E44" s="32"/>
      <c r="F44" s="23"/>
      <c r="G44" s="23"/>
      <c r="H44" s="23"/>
      <c r="I44" s="23"/>
    </row>
    <row r="45" spans="1:9" x14ac:dyDescent="0.35">
      <c r="A45" s="33">
        <f t="shared" si="2"/>
        <v>2830</v>
      </c>
      <c r="B45" s="31">
        <f t="shared" si="0"/>
        <v>830</v>
      </c>
      <c r="C45" s="34">
        <f t="shared" si="1"/>
        <v>0.91671865913130701</v>
      </c>
      <c r="D45" s="31"/>
      <c r="E45" s="32"/>
      <c r="F45" s="23"/>
      <c r="G45" s="23"/>
      <c r="H45" s="23"/>
      <c r="I45" s="23"/>
    </row>
    <row r="46" spans="1:9" x14ac:dyDescent="0.35">
      <c r="A46" s="33">
        <f t="shared" si="2"/>
        <v>2840</v>
      </c>
      <c r="B46" s="31">
        <f t="shared" si="0"/>
        <v>840</v>
      </c>
      <c r="C46" s="34">
        <f t="shared" si="1"/>
        <v>0.91924334076622893</v>
      </c>
      <c r="D46" s="31"/>
      <c r="E46" s="32"/>
      <c r="F46" s="23"/>
      <c r="G46" s="23"/>
      <c r="H46" s="23"/>
      <c r="I46" s="23"/>
    </row>
    <row r="47" spans="1:9" x14ac:dyDescent="0.35">
      <c r="A47" s="33">
        <f t="shared" si="2"/>
        <v>2850</v>
      </c>
      <c r="B47" s="31">
        <f t="shared" si="0"/>
        <v>850</v>
      </c>
      <c r="C47" s="34">
        <f t="shared" si="1"/>
        <v>0.92170979645518258</v>
      </c>
      <c r="D47" s="31"/>
      <c r="E47" s="32"/>
      <c r="F47" s="23"/>
      <c r="G47" s="23"/>
      <c r="H47" s="23"/>
      <c r="I47" s="23"/>
    </row>
    <row r="48" spans="1:9" x14ac:dyDescent="0.35">
      <c r="A48" s="33">
        <f t="shared" si="2"/>
        <v>2860</v>
      </c>
      <c r="B48" s="31">
        <f t="shared" si="0"/>
        <v>860</v>
      </c>
      <c r="C48" s="34">
        <f t="shared" si="1"/>
        <v>0.92411869982774186</v>
      </c>
      <c r="D48" s="31"/>
      <c r="E48" s="32"/>
      <c r="F48" s="23"/>
      <c r="G48" s="23"/>
      <c r="H48" s="23"/>
      <c r="I48" s="23"/>
    </row>
    <row r="49" spans="1:9" x14ac:dyDescent="0.35">
      <c r="A49" s="33">
        <f t="shared" si="2"/>
        <v>2870</v>
      </c>
      <c r="B49" s="31">
        <f t="shared" si="0"/>
        <v>870</v>
      </c>
      <c r="C49" s="34">
        <f t="shared" si="1"/>
        <v>0.9264707403903516</v>
      </c>
      <c r="D49" s="31"/>
      <c r="E49" s="32"/>
      <c r="F49" s="23"/>
      <c r="G49" s="23"/>
      <c r="H49" s="23"/>
      <c r="I49" s="23"/>
    </row>
    <row r="50" spans="1:9" x14ac:dyDescent="0.35">
      <c r="A50" s="33">
        <f t="shared" si="2"/>
        <v>2880</v>
      </c>
      <c r="B50" s="31">
        <f t="shared" si="0"/>
        <v>880</v>
      </c>
      <c r="C50" s="34">
        <f t="shared" si="1"/>
        <v>0.92876662258601395</v>
      </c>
      <c r="D50" s="31"/>
      <c r="E50" s="32"/>
      <c r="F50" s="23"/>
      <c r="G50" s="23"/>
      <c r="H50" s="23"/>
      <c r="I50" s="23"/>
    </row>
    <row r="51" spans="1:9" x14ac:dyDescent="0.35">
      <c r="A51" s="33">
        <f t="shared" si="2"/>
        <v>2890</v>
      </c>
      <c r="B51" s="31">
        <f t="shared" si="0"/>
        <v>890</v>
      </c>
      <c r="C51" s="34">
        <f t="shared" si="1"/>
        <v>0.93100706485977258</v>
      </c>
      <c r="D51" s="31"/>
      <c r="E51" s="32"/>
      <c r="F51" s="23"/>
      <c r="G51" s="23"/>
      <c r="H51" s="23"/>
      <c r="I51" s="23"/>
    </row>
    <row r="52" spans="1:9" x14ac:dyDescent="0.35">
      <c r="A52" s="33">
        <f t="shared" si="2"/>
        <v>2900</v>
      </c>
      <c r="B52" s="31">
        <f t="shared" si="0"/>
        <v>900</v>
      </c>
      <c r="C52" s="34">
        <f t="shared" si="1"/>
        <v>0.93319279873114191</v>
      </c>
      <c r="D52" s="31"/>
      <c r="E52" s="32"/>
      <c r="F52" s="23"/>
      <c r="G52" s="23"/>
      <c r="H52" s="23"/>
      <c r="I52" s="23"/>
    </row>
    <row r="53" spans="1:9" x14ac:dyDescent="0.35">
      <c r="A53" s="33">
        <f t="shared" si="2"/>
        <v>2910</v>
      </c>
      <c r="B53" s="31">
        <f t="shared" si="0"/>
        <v>910</v>
      </c>
      <c r="C53" s="34">
        <f t="shared" si="1"/>
        <v>0.93532456787458251</v>
      </c>
      <c r="D53" s="31"/>
      <c r="E53" s="32"/>
      <c r="F53" s="23"/>
      <c r="G53" s="23"/>
      <c r="H53" s="23"/>
      <c r="I53" s="23"/>
    </row>
    <row r="54" spans="1:9" x14ac:dyDescent="0.35">
      <c r="A54" s="33">
        <f t="shared" si="2"/>
        <v>2920</v>
      </c>
      <c r="B54" s="31">
        <f t="shared" ref="B54:B85" si="3">+A54-$C$10</f>
        <v>920</v>
      </c>
      <c r="C54" s="34">
        <f t="shared" ref="C54:C88" si="4">NORMDIST(A54,$C$10,$C$11,1)</f>
        <v>0.93740312720909325</v>
      </c>
      <c r="D54" s="31"/>
      <c r="E54" s="32"/>
      <c r="F54" s="23"/>
      <c r="G54" s="23"/>
      <c r="H54" s="23"/>
      <c r="I54" s="23"/>
    </row>
    <row r="55" spans="1:9" x14ac:dyDescent="0.35">
      <c r="A55" s="33">
        <f t="shared" ref="A55:A88" si="5">+A54+$C$17</f>
        <v>2930</v>
      </c>
      <c r="B55" s="31">
        <f t="shared" si="3"/>
        <v>930</v>
      </c>
      <c r="C55" s="34">
        <f t="shared" si="4"/>
        <v>0.93942924199794098</v>
      </c>
      <c r="D55" s="31"/>
      <c r="E55" s="32"/>
      <c r="F55" s="23"/>
      <c r="G55" s="23"/>
      <c r="H55" s="23"/>
      <c r="I55" s="23"/>
    </row>
    <row r="56" spans="1:9" x14ac:dyDescent="0.35">
      <c r="A56" s="33">
        <f t="shared" si="5"/>
        <v>2940</v>
      </c>
      <c r="B56" s="31">
        <f t="shared" si="3"/>
        <v>940</v>
      </c>
      <c r="C56" s="34">
        <f t="shared" si="4"/>
        <v>0.94140368695951426</v>
      </c>
      <c r="D56" s="31"/>
      <c r="E56" s="32"/>
      <c r="F56" s="23"/>
      <c r="G56" s="23"/>
      <c r="H56" s="23"/>
      <c r="I56" s="23"/>
    </row>
    <row r="57" spans="1:9" x14ac:dyDescent="0.35">
      <c r="A57" s="33">
        <f t="shared" si="5"/>
        <v>2950</v>
      </c>
      <c r="B57" s="31">
        <f t="shared" si="3"/>
        <v>950</v>
      </c>
      <c r="C57" s="34">
        <f t="shared" si="4"/>
        <v>0.94332724539023705</v>
      </c>
      <c r="D57" s="31"/>
      <c r="E57" s="32"/>
      <c r="F57" s="23"/>
      <c r="G57" s="23"/>
      <c r="H57" s="23"/>
      <c r="I57" s="23"/>
    </row>
    <row r="58" spans="1:9" x14ac:dyDescent="0.35">
      <c r="A58" s="33">
        <f t="shared" si="5"/>
        <v>2960</v>
      </c>
      <c r="B58" s="31">
        <f t="shared" si="3"/>
        <v>960</v>
      </c>
      <c r="C58" s="34">
        <f t="shared" si="4"/>
        <v>0.94520070830044201</v>
      </c>
      <c r="D58" s="31"/>
      <c r="E58" s="32"/>
      <c r="F58" s="23"/>
      <c r="G58" s="23"/>
      <c r="H58" s="23"/>
      <c r="I58" s="23"/>
    </row>
    <row r="59" spans="1:9" x14ac:dyDescent="0.35">
      <c r="A59" s="33">
        <f t="shared" si="5"/>
        <v>2970</v>
      </c>
      <c r="B59" s="31">
        <f t="shared" si="3"/>
        <v>970</v>
      </c>
      <c r="C59" s="34">
        <f t="shared" si="4"/>
        <v>0.94702487356405407</v>
      </c>
      <c r="D59" s="31"/>
      <c r="E59" s="32"/>
      <c r="F59" s="23"/>
      <c r="G59" s="23"/>
      <c r="H59" s="23"/>
      <c r="I59" s="23"/>
    </row>
    <row r="60" spans="1:9" x14ac:dyDescent="0.35">
      <c r="A60" s="33">
        <f t="shared" si="5"/>
        <v>2980</v>
      </c>
      <c r="B60" s="31">
        <f t="shared" si="3"/>
        <v>980</v>
      </c>
      <c r="C60" s="34">
        <f t="shared" si="4"/>
        <v>0.94880054508289213</v>
      </c>
      <c r="D60" s="31"/>
      <c r="E60" s="32"/>
      <c r="F60" s="23"/>
      <c r="G60" s="23"/>
      <c r="H60" s="23"/>
      <c r="I60" s="23"/>
    </row>
    <row r="61" spans="1:9" x14ac:dyDescent="0.35">
      <c r="A61" s="33">
        <f t="shared" si="5"/>
        <v>2990</v>
      </c>
      <c r="B61" s="31">
        <f t="shared" si="3"/>
        <v>990</v>
      </c>
      <c r="C61" s="34">
        <f t="shared" si="4"/>
        <v>0.9505285319663519</v>
      </c>
      <c r="D61" s="31"/>
      <c r="E61" s="32"/>
      <c r="F61" s="23"/>
      <c r="G61" s="23"/>
      <c r="H61" s="23"/>
      <c r="I61" s="23"/>
    </row>
    <row r="62" spans="1:9" x14ac:dyDescent="0.35">
      <c r="A62" s="33">
        <f t="shared" si="5"/>
        <v>3000</v>
      </c>
      <c r="B62" s="31">
        <f t="shared" si="3"/>
        <v>1000</v>
      </c>
      <c r="C62" s="34">
        <f t="shared" si="4"/>
        <v>0.9522096477271853</v>
      </c>
      <c r="D62" s="31"/>
      <c r="E62" s="32"/>
      <c r="F62" s="23"/>
      <c r="G62" s="23"/>
      <c r="H62" s="23"/>
      <c r="I62" s="23"/>
    </row>
    <row r="63" spans="1:9" x14ac:dyDescent="0.35">
      <c r="A63" s="33">
        <f t="shared" si="5"/>
        <v>3010</v>
      </c>
      <c r="B63" s="31">
        <f t="shared" si="3"/>
        <v>1010</v>
      </c>
      <c r="C63" s="34">
        <f t="shared" si="4"/>
        <v>0.95384470949405054</v>
      </c>
      <c r="D63" s="31"/>
      <c r="E63" s="32"/>
      <c r="F63" s="23"/>
      <c r="G63" s="23"/>
      <c r="H63" s="23"/>
      <c r="I63" s="23"/>
    </row>
    <row r="64" spans="1:9" x14ac:dyDescent="0.35">
      <c r="A64" s="33">
        <f t="shared" si="5"/>
        <v>3020</v>
      </c>
      <c r="B64" s="31">
        <f t="shared" si="3"/>
        <v>1020</v>
      </c>
      <c r="C64" s="34">
        <f t="shared" si="4"/>
        <v>0.95543453724145699</v>
      </c>
      <c r="D64" s="31"/>
      <c r="E64" s="32"/>
      <c r="F64" s="23"/>
      <c r="G64" s="23"/>
      <c r="H64" s="23"/>
      <c r="I64" s="23"/>
    </row>
    <row r="65" spans="1:9" x14ac:dyDescent="0.35">
      <c r="A65" s="33">
        <f t="shared" si="5"/>
        <v>3030</v>
      </c>
      <c r="B65" s="31">
        <f t="shared" si="3"/>
        <v>1030</v>
      </c>
      <c r="C65" s="34">
        <f t="shared" si="4"/>
        <v>0.95697995303768557</v>
      </c>
      <c r="D65" s="31"/>
      <c r="E65" s="32"/>
      <c r="F65" s="23"/>
      <c r="G65" s="23"/>
      <c r="H65" s="23"/>
      <c r="I65" s="23"/>
    </row>
    <row r="66" spans="1:9" x14ac:dyDescent="0.35">
      <c r="A66" s="33">
        <f t="shared" si="5"/>
        <v>3040</v>
      </c>
      <c r="B66" s="31">
        <f t="shared" si="3"/>
        <v>1040</v>
      </c>
      <c r="C66" s="34">
        <f t="shared" si="4"/>
        <v>0.95848178031122089</v>
      </c>
      <c r="D66" s="31"/>
      <c r="E66" s="32"/>
      <c r="F66" s="23"/>
      <c r="G66" s="23"/>
      <c r="H66" s="23"/>
      <c r="I66" s="23"/>
    </row>
    <row r="67" spans="1:9" x14ac:dyDescent="0.35">
      <c r="A67" s="33">
        <f t="shared" si="5"/>
        <v>3050</v>
      </c>
      <c r="B67" s="31">
        <f t="shared" si="3"/>
        <v>1050</v>
      </c>
      <c r="C67" s="34">
        <f t="shared" si="4"/>
        <v>0.95994084313618289</v>
      </c>
      <c r="D67" s="31"/>
      <c r="E67" s="32"/>
      <c r="F67" s="23"/>
      <c r="G67" s="23"/>
      <c r="H67" s="23"/>
      <c r="I67" s="23"/>
    </row>
    <row r="68" spans="1:9" ht="18" thickBot="1" x14ac:dyDescent="0.4">
      <c r="A68" s="33">
        <f t="shared" si="5"/>
        <v>3060</v>
      </c>
      <c r="B68" s="31">
        <f t="shared" si="3"/>
        <v>1060</v>
      </c>
      <c r="C68" s="34">
        <f t="shared" si="4"/>
        <v>0.96135796553720509</v>
      </c>
      <c r="D68" s="31"/>
      <c r="E68" s="32"/>
      <c r="F68" s="23"/>
      <c r="G68" s="23"/>
      <c r="H68" s="23"/>
      <c r="I68" s="23"/>
    </row>
    <row r="69" spans="1:9" ht="18" thickBot="1" x14ac:dyDescent="0.4">
      <c r="A69" s="35">
        <f t="shared" si="5"/>
        <v>3070</v>
      </c>
      <c r="B69" s="36">
        <f t="shared" si="3"/>
        <v>1070</v>
      </c>
      <c r="C69" s="37">
        <f t="shared" si="4"/>
        <v>0.96273397081415768</v>
      </c>
      <c r="D69" s="31"/>
      <c r="E69" s="32"/>
      <c r="F69" s="23"/>
      <c r="G69" s="23"/>
      <c r="H69" s="23"/>
      <c r="I69" s="23"/>
    </row>
    <row r="70" spans="1:9" x14ac:dyDescent="0.35">
      <c r="A70" s="33">
        <f t="shared" si="5"/>
        <v>3080</v>
      </c>
      <c r="B70" s="31">
        <f t="shared" si="3"/>
        <v>1080</v>
      </c>
      <c r="C70" s="34">
        <f t="shared" si="4"/>
        <v>0.96406968088707423</v>
      </c>
      <c r="D70" s="31"/>
      <c r="E70" s="32"/>
      <c r="F70" s="23"/>
      <c r="G70" s="23"/>
      <c r="H70" s="23"/>
      <c r="I70" s="23"/>
    </row>
    <row r="71" spans="1:9" x14ac:dyDescent="0.35">
      <c r="A71" s="33">
        <f t="shared" si="5"/>
        <v>3090</v>
      </c>
      <c r="B71" s="31">
        <f t="shared" si="3"/>
        <v>1090</v>
      </c>
      <c r="C71" s="34">
        <f t="shared" si="4"/>
        <v>0.96536591566159269</v>
      </c>
      <c r="D71" s="31"/>
      <c r="E71" s="32"/>
      <c r="F71" s="23"/>
      <c r="G71" s="23"/>
      <c r="H71" s="23"/>
      <c r="I71" s="23"/>
    </row>
    <row r="72" spans="1:9" x14ac:dyDescent="0.35">
      <c r="A72" s="33">
        <f t="shared" si="5"/>
        <v>3100</v>
      </c>
      <c r="B72" s="31">
        <f t="shared" si="3"/>
        <v>1100</v>
      </c>
      <c r="C72" s="34">
        <f t="shared" si="4"/>
        <v>0.96662349241518275</v>
      </c>
      <c r="D72" s="31"/>
      <c r="E72" s="32"/>
      <c r="F72" s="23"/>
      <c r="G72" s="23"/>
      <c r="H72" s="23"/>
      <c r="I72" s="23"/>
    </row>
    <row r="73" spans="1:9" x14ac:dyDescent="0.35">
      <c r="A73" s="33">
        <f t="shared" si="5"/>
        <v>3110</v>
      </c>
      <c r="B73" s="31">
        <f t="shared" si="3"/>
        <v>1110</v>
      </c>
      <c r="C73" s="34">
        <f t="shared" si="4"/>
        <v>0.96784322520438626</v>
      </c>
      <c r="D73" s="31"/>
      <c r="E73" s="32"/>
      <c r="F73" s="23"/>
      <c r="G73" s="23"/>
      <c r="H73" s="23"/>
      <c r="I73" s="23"/>
    </row>
    <row r="74" spans="1:9" x14ac:dyDescent="0.35">
      <c r="A74" s="33">
        <f t="shared" si="5"/>
        <v>3120</v>
      </c>
      <c r="B74" s="31">
        <f t="shared" si="3"/>
        <v>1120</v>
      </c>
      <c r="C74" s="34">
        <f t="shared" si="4"/>
        <v>0.9690259242932594</v>
      </c>
      <c r="D74" s="31"/>
      <c r="E74" s="32"/>
      <c r="F74" s="23"/>
      <c r="G74" s="23"/>
      <c r="H74" s="23"/>
      <c r="I74" s="23"/>
    </row>
    <row r="75" spans="1:9" x14ac:dyDescent="0.35">
      <c r="A75" s="33">
        <f t="shared" si="5"/>
        <v>3130</v>
      </c>
      <c r="B75" s="31">
        <f t="shared" si="3"/>
        <v>1130</v>
      </c>
      <c r="C75" s="34">
        <f t="shared" si="4"/>
        <v>0.97017239560316137</v>
      </c>
      <c r="D75" s="31"/>
      <c r="E75" s="32"/>
      <c r="F75" s="23"/>
      <c r="G75" s="23"/>
      <c r="H75" s="23"/>
      <c r="I75" s="23"/>
    </row>
    <row r="76" spans="1:9" x14ac:dyDescent="0.35">
      <c r="A76" s="33">
        <f t="shared" si="5"/>
        <v>3140</v>
      </c>
      <c r="B76" s="31">
        <f t="shared" si="3"/>
        <v>1140</v>
      </c>
      <c r="C76" s="34">
        <f t="shared" si="4"/>
        <v>0.97128344018399815</v>
      </c>
      <c r="D76" s="31"/>
      <c r="E76" s="32"/>
      <c r="F76" s="23"/>
      <c r="G76" s="23"/>
      <c r="H76" s="23"/>
      <c r="I76" s="23"/>
    </row>
    <row r="77" spans="1:9" x14ac:dyDescent="0.35">
      <c r="A77" s="33">
        <f t="shared" si="5"/>
        <v>3150</v>
      </c>
      <c r="B77" s="31">
        <f t="shared" si="3"/>
        <v>1150</v>
      </c>
      <c r="C77" s="34">
        <f t="shared" si="4"/>
        <v>0.97235985370698963</v>
      </c>
      <c r="D77" s="31"/>
      <c r="E77" s="32"/>
      <c r="F77" s="23"/>
      <c r="G77" s="23"/>
      <c r="H77" s="23"/>
      <c r="I77" s="23"/>
    </row>
    <row r="78" spans="1:9" x14ac:dyDescent="0.35">
      <c r="A78" s="33">
        <f t="shared" si="5"/>
        <v>3160</v>
      </c>
      <c r="B78" s="31">
        <f t="shared" si="3"/>
        <v>1160</v>
      </c>
      <c r="C78" s="34">
        <f t="shared" si="4"/>
        <v>0.9734024259789904</v>
      </c>
      <c r="D78" s="31"/>
      <c r="E78" s="32"/>
      <c r="F78" s="23"/>
      <c r="G78" s="23"/>
      <c r="H78" s="23"/>
      <c r="I78" s="23"/>
    </row>
    <row r="79" spans="1:9" x14ac:dyDescent="0.35">
      <c r="A79" s="33">
        <f t="shared" si="5"/>
        <v>3170</v>
      </c>
      <c r="B79" s="31">
        <f t="shared" si="3"/>
        <v>1170</v>
      </c>
      <c r="C79" s="34">
        <f t="shared" si="4"/>
        <v>0.97441194047836144</v>
      </c>
      <c r="D79" s="31"/>
      <c r="E79" s="32"/>
      <c r="F79" s="23"/>
      <c r="G79" s="23"/>
      <c r="H79" s="23"/>
      <c r="I79" s="23"/>
    </row>
    <row r="80" spans="1:9" x14ac:dyDescent="0.35">
      <c r="A80" s="33">
        <f t="shared" si="5"/>
        <v>3180</v>
      </c>
      <c r="B80" s="31">
        <f t="shared" si="3"/>
        <v>1180</v>
      </c>
      <c r="C80" s="34">
        <f t="shared" si="4"/>
        <v>0.97538917391234992</v>
      </c>
      <c r="D80" s="31"/>
      <c r="E80" s="32"/>
      <c r="F80" s="23"/>
      <c r="G80" s="23"/>
      <c r="H80" s="23"/>
      <c r="I80" s="23"/>
    </row>
    <row r="81" spans="1:9" x14ac:dyDescent="0.35">
      <c r="A81" s="33">
        <f t="shared" si="5"/>
        <v>3190</v>
      </c>
      <c r="B81" s="31">
        <f t="shared" si="3"/>
        <v>1190</v>
      </c>
      <c r="C81" s="34">
        <f t="shared" si="4"/>
        <v>0.97633489579590493</v>
      </c>
      <c r="D81" s="31"/>
      <c r="E81" s="32"/>
      <c r="F81" s="23"/>
      <c r="G81" s="23"/>
      <c r="H81" s="23"/>
      <c r="I81" s="23"/>
    </row>
    <row r="82" spans="1:9" x14ac:dyDescent="0.35">
      <c r="A82" s="33">
        <f t="shared" si="5"/>
        <v>3200</v>
      </c>
      <c r="B82" s="31">
        <f t="shared" si="3"/>
        <v>1200</v>
      </c>
      <c r="C82" s="34">
        <f t="shared" si="4"/>
        <v>0.97724986805182079</v>
      </c>
      <c r="D82" s="31"/>
      <c r="E82" s="32"/>
      <c r="F82" s="23"/>
      <c r="G82" s="23"/>
      <c r="H82" s="23"/>
      <c r="I82" s="23"/>
    </row>
    <row r="83" spans="1:9" x14ac:dyDescent="0.35">
      <c r="A83" s="33">
        <f t="shared" si="5"/>
        <v>3210</v>
      </c>
      <c r="B83" s="31">
        <f t="shared" si="3"/>
        <v>1210</v>
      </c>
      <c r="C83" s="34">
        <f t="shared" si="4"/>
        <v>0.97813484463207001</v>
      </c>
      <c r="D83" s="31"/>
      <c r="E83" s="32"/>
      <c r="F83" s="23"/>
      <c r="G83" s="23"/>
      <c r="H83" s="23"/>
      <c r="I83" s="23"/>
    </row>
    <row r="84" spans="1:9" x14ac:dyDescent="0.35">
      <c r="A84" s="33">
        <f t="shared" si="5"/>
        <v>3220</v>
      </c>
      <c r="B84" s="31">
        <f t="shared" si="3"/>
        <v>1220</v>
      </c>
      <c r="C84" s="34">
        <f t="shared" si="4"/>
        <v>0.9789905711601572</v>
      </c>
      <c r="D84" s="31"/>
      <c r="E84" s="32"/>
      <c r="F84" s="23"/>
      <c r="G84" s="23"/>
      <c r="H84" s="23"/>
      <c r="I84" s="23"/>
    </row>
    <row r="85" spans="1:9" x14ac:dyDescent="0.35">
      <c r="A85" s="33">
        <f t="shared" si="5"/>
        <v>3230</v>
      </c>
      <c r="B85" s="31">
        <f t="shared" si="3"/>
        <v>1230</v>
      </c>
      <c r="C85" s="34">
        <f t="shared" si="4"/>
        <v>0.97981778459429558</v>
      </c>
      <c r="D85" s="31"/>
      <c r="E85" s="32"/>
      <c r="F85" s="23"/>
      <c r="G85" s="23"/>
      <c r="H85" s="23"/>
      <c r="I85" s="23"/>
    </row>
    <row r="86" spans="1:9" x14ac:dyDescent="0.35">
      <c r="A86" s="33">
        <f t="shared" si="5"/>
        <v>3240</v>
      </c>
      <c r="B86" s="31">
        <f>+A86-$C$10</f>
        <v>1240</v>
      </c>
      <c r="C86" s="34">
        <f t="shared" si="4"/>
        <v>0.98061721291118142</v>
      </c>
      <c r="D86" s="31"/>
      <c r="E86" s="32"/>
      <c r="F86" s="23"/>
      <c r="G86" s="23"/>
      <c r="H86" s="23"/>
      <c r="I86" s="23"/>
    </row>
    <row r="87" spans="1:9" x14ac:dyDescent="0.35">
      <c r="A87" s="33">
        <f t="shared" si="5"/>
        <v>3250</v>
      </c>
      <c r="B87" s="31">
        <f>+A87-$C$10</f>
        <v>1250</v>
      </c>
      <c r="C87" s="34">
        <f t="shared" si="4"/>
        <v>0.98138957481011369</v>
      </c>
      <c r="D87" s="31"/>
      <c r="E87" s="32"/>
      <c r="F87" s="23"/>
      <c r="G87" s="23"/>
      <c r="H87" s="23"/>
      <c r="I87" s="23"/>
    </row>
    <row r="88" spans="1:9" ht="18" thickBot="1" x14ac:dyDescent="0.4">
      <c r="A88" s="38">
        <f t="shared" si="5"/>
        <v>3260</v>
      </c>
      <c r="B88" s="39">
        <f>+A88-$C$10</f>
        <v>1260</v>
      </c>
      <c r="C88" s="40">
        <f t="shared" si="4"/>
        <v>0.98213557943718344</v>
      </c>
      <c r="D88" s="31"/>
      <c r="E88" s="32"/>
      <c r="F88" s="23"/>
      <c r="G88" s="23"/>
      <c r="H88" s="23"/>
      <c r="I88" s="23"/>
    </row>
    <row r="89" spans="1:9" x14ac:dyDescent="0.35">
      <c r="D89" s="23"/>
      <c r="E89" s="32"/>
      <c r="F89" s="23"/>
      <c r="G89" s="23"/>
      <c r="H89" s="23"/>
      <c r="I89" s="23"/>
    </row>
    <row r="90" spans="1:9" x14ac:dyDescent="0.35">
      <c r="D90" s="23"/>
      <c r="E90" s="32"/>
      <c r="F90" s="23"/>
      <c r="G90" s="23"/>
      <c r="H90" s="23"/>
      <c r="I90" s="23"/>
    </row>
    <row r="91" spans="1:9" x14ac:dyDescent="0.35">
      <c r="D91" s="23"/>
      <c r="E91" s="32"/>
      <c r="F91" s="23"/>
      <c r="G91" s="23"/>
      <c r="H91" s="23"/>
      <c r="I91" s="23"/>
    </row>
    <row r="92" spans="1:9" x14ac:dyDescent="0.35">
      <c r="D92" s="23"/>
      <c r="E92" s="32"/>
      <c r="F92" s="23"/>
      <c r="G92" s="23"/>
      <c r="H92" s="23"/>
      <c r="I92" s="23"/>
    </row>
    <row r="93" spans="1:9" x14ac:dyDescent="0.35">
      <c r="D93" s="23"/>
      <c r="E93" s="32"/>
      <c r="F93" s="23"/>
      <c r="G93" s="23"/>
      <c r="H93" s="23"/>
      <c r="I93" s="23"/>
    </row>
    <row r="94" spans="1:9" x14ac:dyDescent="0.35">
      <c r="D94" s="23"/>
      <c r="E94" s="32"/>
      <c r="F94" s="23"/>
      <c r="G94" s="23"/>
      <c r="H94" s="23"/>
      <c r="I94" s="23"/>
    </row>
    <row r="95" spans="1:9" x14ac:dyDescent="0.35">
      <c r="D95" s="23"/>
      <c r="E95" s="32"/>
      <c r="F95" s="23"/>
      <c r="G95" s="23"/>
      <c r="H95" s="23"/>
      <c r="I95" s="23"/>
    </row>
    <row r="96" spans="1:9" x14ac:dyDescent="0.35">
      <c r="D96" s="23"/>
      <c r="E96" s="32"/>
      <c r="F96" s="23"/>
      <c r="G96" s="23"/>
      <c r="H96" s="23"/>
      <c r="I96" s="23"/>
    </row>
    <row r="97" spans="4:9" x14ac:dyDescent="0.35">
      <c r="D97" s="23"/>
      <c r="E97" s="23"/>
      <c r="F97" s="23"/>
      <c r="G97" s="23"/>
      <c r="H97" s="23"/>
      <c r="I97" s="23"/>
    </row>
    <row r="98" spans="4:9" x14ac:dyDescent="0.35">
      <c r="D98" s="23"/>
      <c r="E98" s="23"/>
      <c r="F98" s="23"/>
      <c r="G98" s="23"/>
      <c r="H98" s="23"/>
      <c r="I98" s="23"/>
    </row>
    <row r="99" spans="4:9" x14ac:dyDescent="0.35">
      <c r="D99" s="23"/>
      <c r="E99" s="23"/>
      <c r="F99" s="23"/>
      <c r="G99" s="23"/>
      <c r="H99" s="23"/>
      <c r="I99" s="23"/>
    </row>
    <row r="100" spans="4:9" x14ac:dyDescent="0.35">
      <c r="D100" s="23"/>
      <c r="E100" s="23"/>
      <c r="F100" s="23"/>
      <c r="G100" s="23"/>
      <c r="H100" s="23"/>
      <c r="I100" s="23"/>
    </row>
    <row r="101" spans="4:9" x14ac:dyDescent="0.35">
      <c r="D101" s="23"/>
      <c r="E101" s="23"/>
      <c r="F101" s="23"/>
      <c r="G101" s="23"/>
      <c r="H101" s="23"/>
      <c r="I101" s="23"/>
    </row>
    <row r="102" spans="4:9" x14ac:dyDescent="0.35">
      <c r="D102" s="23"/>
      <c r="E102" s="23"/>
      <c r="F102" s="23"/>
      <c r="G102" s="23"/>
      <c r="H102" s="23"/>
      <c r="I102" s="23"/>
    </row>
    <row r="103" spans="4:9" x14ac:dyDescent="0.35">
      <c r="D103" s="23"/>
      <c r="E103" s="23"/>
      <c r="F103" s="23"/>
      <c r="G103" s="23"/>
      <c r="H103" s="23"/>
      <c r="I103" s="23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2017-10-03T18:43:42Z</dcterms:modified>
</cp:coreProperties>
</file>